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ário\Desktop\GUSTAVO SECRETARIA_DEFESACIVIL\SECRETARIA DE OBRAS - 2026\LICITAÇÕES\UAI - UNIDADE DE ATENDIMENTO INTEGRADO\PARA A LICITAÇÃO\"/>
    </mc:Choice>
  </mc:AlternateContent>
  <xr:revisionPtr revIDLastSave="0" documentId="13_ncr:1_{8268475D-2E3D-4B01-8C83-DF05F80829B7}" xr6:coauthVersionLast="47" xr6:coauthVersionMax="47" xr10:uidLastSave="{00000000-0000-0000-0000-000000000000}"/>
  <bookViews>
    <workbookView xWindow="-120" yWindow="-120" windowWidth="21840" windowHeight="13020" xr2:uid="{82849556-68DE-4107-B28B-4E561BB7864F}"/>
  </bookViews>
  <sheets>
    <sheet name="Planilha1" sheetId="1" r:id="rId1"/>
  </sheets>
  <externalReferences>
    <externalReference r:id="rId2"/>
  </externalReferences>
  <definedNames>
    <definedName name="BDI.Opcao" hidden="1">[1]DADOS!$F$18</definedName>
    <definedName name="BDI.TipoObra" hidden="1">[1]BDI!$A$138:$A$146</definedName>
    <definedName name="DESONERACAO" hidden="1">IF(OR(Import.Desoneracao="DESONERADO",Import.Desoneracao="SIM"),"SIM","NÃO")</definedName>
    <definedName name="Import.Apelido" hidden="1">[1]DADOS!$F$16</definedName>
    <definedName name="Import.CR" hidden="1">[1]DADOS!$F$7</definedName>
    <definedName name="Import.DescLote" hidden="1">[1]DADOS!$F$17</definedName>
    <definedName name="Import.Desoneracao" hidden="1">OFFSET([1]DADOS!$G$18,0,-1)</definedName>
    <definedName name="Import.Município" hidden="1">[1]DADOS!$F$6</definedName>
    <definedName name="Import.Proponente" hidden="1">[1]DADOS!$F$5</definedName>
    <definedName name="Import.RespOrçamento" hidden="1">[1]DADOS!$F$22:$F$24</definedName>
    <definedName name="Import.TransfereGOV" hidden="1">[1]DADOS!$F$8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6" i="1" l="1"/>
  <c r="F1" i="1"/>
</calcChain>
</file>

<file path=xl/sharedStrings.xml><?xml version="1.0" encoding="utf-8"?>
<sst xmlns="http://schemas.openxmlformats.org/spreadsheetml/2006/main" count="41" uniqueCount="41">
  <si>
    <t>APELIDO DO EMPREENDIMENTO / DESCRIÇÃO DO LOTE</t>
  </si>
  <si>
    <t>BDI 1</t>
  </si>
  <si>
    <t>TIPO DE OBRA</t>
  </si>
  <si>
    <t>Itens</t>
  </si>
  <si>
    <t>Siglas</t>
  </si>
  <si>
    <t>% Adotado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</si>
  <si>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</si>
  <si>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</si>
  <si>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</si>
  <si>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</si>
  <si>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</si>
  <si>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</si>
  <si>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Observações:</t>
  </si>
  <si>
    <t>Local</t>
  </si>
  <si>
    <t>Data</t>
  </si>
  <si>
    <t>Responsável Técnico</t>
  </si>
  <si>
    <t>Nome:</t>
  </si>
  <si>
    <t>CREA/CAU:</t>
  </si>
  <si>
    <t>ART/RRT:</t>
  </si>
  <si>
    <t>Conforme legislação tributária municipal, definir a estimativa de percentual da base de cálculo para o ISS:</t>
  </si>
  <si>
    <t>Sobre a base de cálculo, definir a respectiva alíquota do ISS ( entre 2% e 5% )</t>
  </si>
  <si>
    <t>Construção e Reforma de Edifícios</t>
  </si>
  <si>
    <t>AC</t>
  </si>
  <si>
    <t>SG</t>
  </si>
  <si>
    <t>R</t>
  </si>
  <si>
    <t>DF</t>
  </si>
  <si>
    <t>L</t>
  </si>
  <si>
    <t>CAPELINHA/MG</t>
  </si>
  <si>
    <t>Administração Central</t>
  </si>
  <si>
    <t>Seguro e Garantia</t>
  </si>
  <si>
    <t>Risco</t>
  </si>
  <si>
    <t>Despesas Financeiras</t>
  </si>
  <si>
    <t>Lucro</t>
  </si>
  <si>
    <t>Declaro para os devidos fins que, conforme legislação tributária municipal, a base de cálculo deste tipo de obra corresponde à 100%, com a respectiva alíquota de 5%.</t>
  </si>
  <si>
    <t>Declaro para os devidos fins que o regime de Contribuição Previdenciária sobre a Receita Bruta adotado para elaboração do orçamento foi COM Desoneração, e que esta é a alternativa mais adequada para a Administração Pública.</t>
  </si>
  <si>
    <t>BDI COM desoneração (Fórmula Acórdão TCU)</t>
  </si>
  <si>
    <t>BDI</t>
  </si>
  <si>
    <t>UNIDADE DE ATENDIMENTO INTEGRADO - UAI</t>
  </si>
  <si>
    <t>232.070/D</t>
  </si>
  <si>
    <t>Gustavo Pimenta da Silva
Engenheiro Civil</t>
  </si>
  <si>
    <t>MG20264751666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</si>
</sst>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R$ &quot;* #,##0.00_);_(&quot;R$ &quot;* \(#,##0.00\);_(&quot;R$ &quot;* \-??_);_(@_)"/>
    <numFmt numFmtId="165" formatCode="General;General"/>
    <numFmt numFmtId="166" formatCode="[$-F800]dddd\,\ mmmm\ dd\,\ yyyy"/>
    <numFmt numFmtId="167" formatCode="dd&quot; de &quot;mmmm&quot; de &quot;yyyy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2"/>
      <name val="Calibri"/>
      <family val="2"/>
    </font>
    <font>
      <i/>
      <u/>
      <sz val="12"/>
      <name val="Calibri"/>
      <family val="2"/>
    </font>
    <font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31"/>
        <bgColor indexed="42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164" fontId="1" fillId="0" borderId="0" applyFill="0" applyBorder="0" applyAlignment="0" applyProtection="0"/>
  </cellStyleXfs>
  <cellXfs count="50">
    <xf numFmtId="0" fontId="0" fillId="0" borderId="0" xfId="0"/>
    <xf numFmtId="0" fontId="0" fillId="0" borderId="0" xfId="1" applyFont="1"/>
    <xf numFmtId="0" fontId="2" fillId="0" borderId="0" xfId="1" applyFont="1" applyAlignment="1">
      <alignment horizontal="center"/>
    </xf>
    <xf numFmtId="0" fontId="3" fillId="0" borderId="0" xfId="1" applyFont="1"/>
    <xf numFmtId="0" fontId="4" fillId="0" borderId="0" xfId="1" applyFont="1" applyAlignment="1">
      <alignment horizontal="left"/>
    </xf>
    <xf numFmtId="0" fontId="6" fillId="0" borderId="3" xfId="1" applyFont="1" applyBorder="1" applyAlignment="1">
      <alignment horizontal="center" vertical="center"/>
    </xf>
    <xf numFmtId="10" fontId="6" fillId="2" borderId="3" xfId="1" applyNumberFormat="1" applyFont="1" applyFill="1" applyBorder="1" applyAlignment="1" applyProtection="1">
      <alignment horizontal="center" vertical="center"/>
      <protection locked="0"/>
    </xf>
    <xf numFmtId="10" fontId="6" fillId="0" borderId="3" xfId="1" applyNumberFormat="1" applyFont="1" applyBorder="1" applyAlignment="1">
      <alignment horizontal="center" vertical="center"/>
    </xf>
    <xf numFmtId="0" fontId="0" fillId="0" borderId="0" xfId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167" fontId="0" fillId="0" borderId="0" xfId="1" applyNumberFormat="1" applyFont="1"/>
    <xf numFmtId="0" fontId="3" fillId="0" borderId="5" xfId="1" applyFont="1" applyBorder="1" applyAlignment="1">
      <alignment horizontal="left"/>
    </xf>
    <xf numFmtId="0" fontId="0" fillId="0" borderId="5" xfId="1" applyFont="1" applyBorder="1"/>
    <xf numFmtId="0" fontId="6" fillId="0" borderId="0" xfId="1" applyFont="1"/>
    <xf numFmtId="0" fontId="3" fillId="0" borderId="0" xfId="2" applyFont="1" applyAlignment="1">
      <alignment horizontal="left" vertical="top"/>
    </xf>
    <xf numFmtId="165" fontId="0" fillId="0" borderId="0" xfId="1" applyNumberFormat="1" applyFont="1"/>
    <xf numFmtId="165" fontId="0" fillId="0" borderId="0" xfId="1" applyNumberFormat="1" applyFont="1" applyAlignment="1">
      <alignment vertical="top"/>
    </xf>
    <xf numFmtId="0" fontId="0" fillId="0" borderId="0" xfId="1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vertical="top"/>
    </xf>
    <xf numFmtId="0" fontId="5" fillId="0" borderId="3" xfId="1" applyFont="1" applyBorder="1" applyAlignment="1">
      <alignment horizontal="center" vertical="center" wrapText="1"/>
    </xf>
    <xf numFmtId="10" fontId="5" fillId="0" borderId="3" xfId="1" applyNumberFormat="1" applyFont="1" applyBorder="1" applyAlignment="1">
      <alignment horizontal="center" vertical="center"/>
    </xf>
    <xf numFmtId="0" fontId="0" fillId="0" borderId="0" xfId="1" applyFont="1" applyAlignment="1">
      <alignment horizontal="left" vertical="top"/>
    </xf>
    <xf numFmtId="0" fontId="3" fillId="0" borderId="6" xfId="2" applyFont="1" applyBorder="1" applyAlignment="1">
      <alignment horizontal="left" vertical="top"/>
    </xf>
    <xf numFmtId="0" fontId="3" fillId="0" borderId="7" xfId="2" applyFont="1" applyBorder="1" applyAlignment="1">
      <alignment horizontal="left" vertical="top"/>
    </xf>
    <xf numFmtId="0" fontId="3" fillId="0" borderId="8" xfId="2" applyFont="1" applyBorder="1" applyAlignment="1">
      <alignment horizontal="left" vertical="top"/>
    </xf>
    <xf numFmtId="0" fontId="4" fillId="0" borderId="9" xfId="3" applyNumberFormat="1" applyFont="1" applyFill="1" applyBorder="1" applyAlignment="1" applyProtection="1">
      <alignment horizontal="left" wrapText="1"/>
    </xf>
    <xf numFmtId="0" fontId="4" fillId="0" borderId="10" xfId="3" applyNumberFormat="1" applyFont="1" applyFill="1" applyBorder="1" applyAlignment="1" applyProtection="1">
      <alignment horizontal="left" wrapText="1"/>
    </xf>
    <xf numFmtId="0" fontId="4" fillId="0" borderId="11" xfId="3" applyNumberFormat="1" applyFont="1" applyFill="1" applyBorder="1" applyAlignment="1" applyProtection="1">
      <alignment horizontal="left" wrapText="1"/>
    </xf>
    <xf numFmtId="0" fontId="4" fillId="0" borderId="3" xfId="1" applyFont="1" applyBorder="1" applyAlignment="1">
      <alignment horizontal="left" wrapText="1"/>
    </xf>
    <xf numFmtId="10" fontId="4" fillId="2" borderId="3" xfId="1" applyNumberFormat="1" applyFont="1" applyFill="1" applyBorder="1" applyAlignment="1" applyProtection="1">
      <alignment horizontal="center"/>
      <protection locked="0"/>
    </xf>
    <xf numFmtId="0" fontId="4" fillId="0" borderId="3" xfId="1" applyFont="1" applyBorder="1" applyAlignment="1">
      <alignment horizontal="left"/>
    </xf>
    <xf numFmtId="0" fontId="2" fillId="0" borderId="3" xfId="1" applyFont="1" applyBorder="1" applyAlignment="1">
      <alignment horizontal="center"/>
    </xf>
    <xf numFmtId="0" fontId="3" fillId="0" borderId="1" xfId="2" applyFont="1" applyBorder="1" applyAlignment="1">
      <alignment horizontal="left" vertical="top"/>
    </xf>
    <xf numFmtId="164" fontId="4" fillId="3" borderId="2" xfId="3" applyFont="1" applyFill="1" applyBorder="1" applyAlignment="1" applyProtection="1">
      <alignment horizontal="left"/>
      <protection locked="0"/>
    </xf>
    <xf numFmtId="0" fontId="5" fillId="0" borderId="3" xfId="1" applyFont="1" applyBorder="1" applyAlignment="1">
      <alignment horizontal="center" vertical="center"/>
    </xf>
    <xf numFmtId="4" fontId="5" fillId="0" borderId="3" xfId="1" applyNumberFormat="1" applyFont="1" applyBorder="1" applyAlignment="1">
      <alignment horizontal="center" vertical="center" wrapText="1"/>
    </xf>
    <xf numFmtId="0" fontId="0" fillId="0" borderId="3" xfId="1" applyFont="1" applyBorder="1" applyAlignment="1">
      <alignment horizontal="center" vertical="center" wrapText="1"/>
    </xf>
    <xf numFmtId="0" fontId="0" fillId="0" borderId="5" xfId="1" applyFont="1" applyBorder="1" applyAlignment="1">
      <alignment horizontal="left" vertic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4" fillId="0" borderId="3" xfId="1" applyFont="1" applyBorder="1" applyAlignment="1">
      <alignment horizontal="left" vertical="center" wrapText="1"/>
    </xf>
    <xf numFmtId="49" fontId="0" fillId="2" borderId="3" xfId="1" applyNumberFormat="1" applyFont="1" applyFill="1" applyBorder="1" applyAlignment="1" applyProtection="1">
      <alignment horizontal="left" vertical="top" wrapText="1"/>
      <protection locked="0"/>
    </xf>
    <xf numFmtId="165" fontId="0" fillId="0" borderId="4" xfId="1" applyNumberFormat="1" applyFont="1" applyBorder="1" applyAlignment="1">
      <alignment horizontal="left"/>
    </xf>
    <xf numFmtId="166" fontId="0" fillId="0" borderId="4" xfId="1" applyNumberFormat="1" applyFont="1" applyBorder="1" applyAlignment="1">
      <alignment horizontal="left"/>
    </xf>
    <xf numFmtId="0" fontId="3" fillId="0" borderId="0" xfId="1" applyFont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0" fillId="0" borderId="0" xfId="1" applyFont="1" applyAlignment="1">
      <alignment horizontal="left" vertical="center" wrapText="1"/>
    </xf>
    <xf numFmtId="0" fontId="0" fillId="0" borderId="0" xfId="1" applyFont="1" applyAlignment="1">
      <alignment horizontal="left" vertical="center"/>
    </xf>
  </cellXfs>
  <cellStyles count="4">
    <cellStyle name="Moeda_Composicao BDI v2.1" xfId="3" xr:uid="{CD0ACE5A-B686-402E-89A8-8D5EEBD6008F}"/>
    <cellStyle name="Normal" xfId="0" builtinId="0"/>
    <cellStyle name="Normal 2" xfId="1" xr:uid="{1A192A82-B3D1-4E8D-A6F6-0AF82C371906}"/>
    <cellStyle name="Normal_FICHA DE VERIFICAÇÃO PRELIMINAR - Plano R" xfId="2" xr:uid="{623D3AF7-6C61-4C57-A54F-DDE34F30B428}"/>
  </cellStyles>
  <dxfs count="1">
    <dxf>
      <font>
        <b/>
        <i val="0"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26</xdr:row>
      <xdr:rowOff>38100</xdr:rowOff>
    </xdr:from>
    <xdr:to>
      <xdr:col>9</xdr:col>
      <xdr:colOff>447675</xdr:colOff>
      <xdr:row>29</xdr:row>
      <xdr:rowOff>28575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883BEF64-C9FE-FD35-67A8-79489FD4A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34100"/>
          <a:ext cx="72961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pc/Desktop/Escola%20de%20Tempo%20Integral/Quadro%20de%20Composi&#231;&#227;o%20Anal&#237;tica%20do%20BDI/PM%203.06.xlsm" TargetMode="External"/><Relationship Id="rId1" Type="http://schemas.openxmlformats.org/officeDocument/2006/relationships/externalLinkPath" Target="/Users/pc/Desktop/Escola%20de%20Tempo%20Integral/Quadro%20de%20Composi&#231;&#227;o%20Anal&#237;tica%20do%20BDI/PM%203.0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 refreshError="1"/>
      <sheetData sheetId="1" refreshError="1">
        <row r="18">
          <cell r="F18" t="str">
            <v>(SELECIONAR)</v>
          </cell>
        </row>
      </sheetData>
      <sheetData sheetId="2" refreshError="1"/>
      <sheetData sheetId="3" refreshError="1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EBDFC-A657-4DF6-838B-6A3F344E4213}">
  <dimension ref="A1:J51"/>
  <sheetViews>
    <sheetView tabSelected="1" topLeftCell="A34" zoomScaleNormal="100" workbookViewId="0">
      <selection activeCell="L15" sqref="L15"/>
    </sheetView>
  </sheetViews>
  <sheetFormatPr defaultRowHeight="15" x14ac:dyDescent="0.25"/>
  <cols>
    <col min="1" max="1" width="11" customWidth="1"/>
    <col min="8" max="8" width="27.7109375" customWidth="1"/>
  </cols>
  <sheetData>
    <row r="1" spans="1:10" ht="15.75" x14ac:dyDescent="0.25">
      <c r="A1" s="1"/>
      <c r="B1" s="1"/>
      <c r="C1" s="1"/>
      <c r="D1" s="1"/>
      <c r="E1" s="1"/>
      <c r="F1" s="2" t="str">
        <f>"Quadro de Composição do BDI"</f>
        <v>Quadro de Composição do BDI</v>
      </c>
      <c r="G1" s="1"/>
      <c r="H1" s="1"/>
    </row>
    <row r="2" spans="1:10" x14ac:dyDescent="0.25">
      <c r="A2" s="1"/>
      <c r="B2" s="1"/>
      <c r="C2" s="1"/>
      <c r="D2" s="1"/>
      <c r="E2" s="1"/>
      <c r="F2" s="1"/>
      <c r="G2" s="1"/>
      <c r="H2" s="1"/>
    </row>
    <row r="3" spans="1:10" x14ac:dyDescent="0.25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x14ac:dyDescent="0.25">
      <c r="A4" s="24" t="s">
        <v>0</v>
      </c>
      <c r="B4" s="25"/>
      <c r="C4" s="25"/>
      <c r="D4" s="25"/>
      <c r="E4" s="25"/>
      <c r="F4" s="25"/>
      <c r="G4" s="25"/>
      <c r="H4" s="25"/>
      <c r="I4" s="25"/>
      <c r="J4" s="26"/>
    </row>
    <row r="5" spans="1:10" x14ac:dyDescent="0.25">
      <c r="A5" s="27" t="s">
        <v>37</v>
      </c>
      <c r="B5" s="28"/>
      <c r="C5" s="28"/>
      <c r="D5" s="28"/>
      <c r="E5" s="28"/>
      <c r="F5" s="28"/>
      <c r="G5" s="28"/>
      <c r="H5" s="28"/>
      <c r="I5" s="28"/>
      <c r="J5" s="29"/>
    </row>
    <row r="6" spans="1:10" x14ac:dyDescent="0.25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x14ac:dyDescent="0.25">
      <c r="A7" s="30" t="s">
        <v>19</v>
      </c>
      <c r="B7" s="30"/>
      <c r="C7" s="30"/>
      <c r="D7" s="30"/>
      <c r="E7" s="30"/>
      <c r="F7" s="30"/>
      <c r="G7" s="30"/>
      <c r="H7" s="30"/>
      <c r="I7" s="31">
        <v>1</v>
      </c>
      <c r="J7" s="31"/>
    </row>
    <row r="8" spans="1:10" x14ac:dyDescent="0.25">
      <c r="A8" s="32" t="s">
        <v>20</v>
      </c>
      <c r="B8" s="32"/>
      <c r="C8" s="32"/>
      <c r="D8" s="32"/>
      <c r="E8" s="32"/>
      <c r="F8" s="32"/>
      <c r="G8" s="32"/>
      <c r="H8" s="32"/>
      <c r="I8" s="31">
        <v>0.05</v>
      </c>
      <c r="J8" s="31"/>
    </row>
    <row r="9" spans="1:10" x14ac:dyDescent="0.25">
      <c r="A9" s="4"/>
      <c r="B9" s="4"/>
      <c r="C9" s="4"/>
      <c r="D9" s="4"/>
      <c r="E9" s="4"/>
      <c r="F9" s="4"/>
      <c r="G9" s="4"/>
      <c r="H9" s="4"/>
      <c r="I9" s="4"/>
      <c r="J9" s="4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15.75" x14ac:dyDescent="0.25">
      <c r="A11" s="33" t="s">
        <v>1</v>
      </c>
      <c r="B11" s="33"/>
      <c r="C11" s="33"/>
      <c r="D11" s="33"/>
      <c r="E11" s="33"/>
      <c r="F11" s="33"/>
      <c r="G11" s="33"/>
      <c r="H11" s="33"/>
      <c r="I11" s="33"/>
      <c r="J11" s="33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25">
      <c r="A13" s="34" t="s">
        <v>2</v>
      </c>
      <c r="B13" s="34"/>
      <c r="C13" s="34"/>
      <c r="D13" s="34"/>
      <c r="E13" s="34"/>
      <c r="F13" s="34"/>
      <c r="G13" s="34"/>
      <c r="H13" s="34"/>
      <c r="I13" s="34"/>
      <c r="J13" s="34"/>
    </row>
    <row r="14" spans="1:10" x14ac:dyDescent="0.25">
      <c r="A14" s="35" t="s">
        <v>21</v>
      </c>
      <c r="B14" s="35"/>
      <c r="C14" s="35"/>
      <c r="D14" s="35"/>
      <c r="E14" s="35"/>
      <c r="F14" s="35"/>
      <c r="G14" s="35"/>
      <c r="H14" s="35"/>
      <c r="I14" s="35"/>
      <c r="J14" s="35"/>
    </row>
    <row r="15" spans="1:1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25">
      <c r="A16" s="36" t="s">
        <v>3</v>
      </c>
      <c r="B16" s="36"/>
      <c r="C16" s="36"/>
      <c r="D16" s="36"/>
      <c r="E16" s="36"/>
      <c r="F16" s="36"/>
      <c r="G16" s="36"/>
      <c r="H16" s="36"/>
      <c r="I16" s="36" t="s">
        <v>4</v>
      </c>
      <c r="J16" s="37" t="s">
        <v>5</v>
      </c>
    </row>
    <row r="17" spans="1:10" x14ac:dyDescent="0.25">
      <c r="A17" s="36"/>
      <c r="B17" s="36"/>
      <c r="C17" s="36"/>
      <c r="D17" s="36"/>
      <c r="E17" s="36"/>
      <c r="F17" s="36"/>
      <c r="G17" s="36"/>
      <c r="H17" s="36"/>
      <c r="I17" s="36"/>
      <c r="J17" s="37"/>
    </row>
    <row r="18" spans="1:10" x14ac:dyDescent="0.25">
      <c r="A18" s="38" t="s">
        <v>28</v>
      </c>
      <c r="B18" s="38"/>
      <c r="C18" s="38"/>
      <c r="D18" s="38"/>
      <c r="E18" s="38"/>
      <c r="F18" s="38"/>
      <c r="G18" s="38"/>
      <c r="H18" s="38"/>
      <c r="I18" s="5" t="s">
        <v>22</v>
      </c>
      <c r="J18" s="6">
        <v>0.03</v>
      </c>
    </row>
    <row r="19" spans="1:10" x14ac:dyDescent="0.25">
      <c r="A19" s="38" t="s">
        <v>29</v>
      </c>
      <c r="B19" s="38"/>
      <c r="C19" s="38"/>
      <c r="D19" s="38"/>
      <c r="E19" s="38"/>
      <c r="F19" s="38"/>
      <c r="G19" s="38"/>
      <c r="H19" s="38"/>
      <c r="I19" s="5" t="s">
        <v>23</v>
      </c>
      <c r="J19" s="6">
        <v>8.0000000000000002E-3</v>
      </c>
    </row>
    <row r="20" spans="1:10" x14ac:dyDescent="0.25">
      <c r="A20" s="38" t="s">
        <v>30</v>
      </c>
      <c r="B20" s="38"/>
      <c r="C20" s="38"/>
      <c r="D20" s="38"/>
      <c r="E20" s="38"/>
      <c r="F20" s="38"/>
      <c r="G20" s="38"/>
      <c r="H20" s="38"/>
      <c r="I20" s="5" t="s">
        <v>24</v>
      </c>
      <c r="J20" s="6">
        <v>9.7000000000000003E-3</v>
      </c>
    </row>
    <row r="21" spans="1:10" x14ac:dyDescent="0.25">
      <c r="A21" s="38" t="s">
        <v>31</v>
      </c>
      <c r="B21" s="38"/>
      <c r="C21" s="38"/>
      <c r="D21" s="38"/>
      <c r="E21" s="38"/>
      <c r="F21" s="38"/>
      <c r="G21" s="38"/>
      <c r="H21" s="38"/>
      <c r="I21" s="5" t="s">
        <v>25</v>
      </c>
      <c r="J21" s="6">
        <v>5.8999999999999999E-3</v>
      </c>
    </row>
    <row r="22" spans="1:10" x14ac:dyDescent="0.25">
      <c r="A22" s="38" t="s">
        <v>32</v>
      </c>
      <c r="B22" s="38"/>
      <c r="C22" s="38"/>
      <c r="D22" s="38"/>
      <c r="E22" s="38"/>
      <c r="F22" s="38"/>
      <c r="G22" s="38"/>
      <c r="H22" s="38"/>
      <c r="I22" s="5" t="s">
        <v>26</v>
      </c>
      <c r="J22" s="6">
        <v>6.1600000000000002E-2</v>
      </c>
    </row>
    <row r="23" spans="1:10" x14ac:dyDescent="0.25">
      <c r="A23" s="38" t="s">
        <v>6</v>
      </c>
      <c r="B23" s="38"/>
      <c r="C23" s="38"/>
      <c r="D23" s="38"/>
      <c r="E23" s="38"/>
      <c r="F23" s="38"/>
      <c r="G23" s="38"/>
      <c r="H23" s="38"/>
      <c r="I23" s="5" t="s">
        <v>7</v>
      </c>
      <c r="J23" s="6">
        <v>3.6499999999999998E-2</v>
      </c>
    </row>
    <row r="24" spans="1:10" x14ac:dyDescent="0.25">
      <c r="A24" s="38" t="s">
        <v>8</v>
      </c>
      <c r="B24" s="38"/>
      <c r="C24" s="38"/>
      <c r="D24" s="38"/>
      <c r="E24" s="38"/>
      <c r="F24" s="38"/>
      <c r="G24" s="38"/>
      <c r="H24" s="38"/>
      <c r="I24" s="5" t="s">
        <v>9</v>
      </c>
      <c r="J24" s="7">
        <v>0.05</v>
      </c>
    </row>
    <row r="25" spans="1:10" x14ac:dyDescent="0.25">
      <c r="A25" s="38" t="s">
        <v>10</v>
      </c>
      <c r="B25" s="38"/>
      <c r="C25" s="38"/>
      <c r="D25" s="38"/>
      <c r="E25" s="38"/>
      <c r="F25" s="38"/>
      <c r="G25" s="38"/>
      <c r="H25" s="38"/>
      <c r="I25" s="5" t="s">
        <v>11</v>
      </c>
      <c r="J25" s="7">
        <v>4.4999999999999998E-2</v>
      </c>
    </row>
    <row r="26" spans="1:10" ht="27.75" customHeight="1" x14ac:dyDescent="0.25">
      <c r="A26" s="38" t="s">
        <v>35</v>
      </c>
      <c r="B26" s="38"/>
      <c r="C26" s="38"/>
      <c r="D26" s="38"/>
      <c r="E26" s="38"/>
      <c r="F26" s="38"/>
      <c r="G26" s="38"/>
      <c r="H26" s="38"/>
      <c r="I26" s="21" t="s">
        <v>36</v>
      </c>
      <c r="J26" s="22">
        <f>SUM(J18:J25)</f>
        <v>0.24669999999999997</v>
      </c>
    </row>
    <row r="27" spans="1:10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15.75" x14ac:dyDescent="0.25">
      <c r="A29" s="8"/>
      <c r="B29" s="8"/>
      <c r="C29" s="8"/>
      <c r="D29" s="18"/>
      <c r="E29" s="40"/>
      <c r="F29" s="40"/>
      <c r="G29" s="40"/>
      <c r="H29" s="18"/>
      <c r="I29" s="8"/>
      <c r="J29" s="8"/>
    </row>
    <row r="30" spans="1:10" ht="15.75" x14ac:dyDescent="0.25">
      <c r="A30" s="8"/>
      <c r="B30" s="8"/>
      <c r="C30" s="8"/>
      <c r="D30" s="18"/>
      <c r="E30" s="41"/>
      <c r="F30" s="41"/>
      <c r="G30" s="41"/>
      <c r="H30" s="18"/>
      <c r="I30" s="8"/>
      <c r="J30" s="8"/>
    </row>
    <row r="31" spans="1:10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</row>
    <row r="32" spans="1:10" ht="25.5" customHeight="1" x14ac:dyDescent="0.25">
      <c r="A32" s="42" t="s">
        <v>33</v>
      </c>
      <c r="B32" s="42"/>
      <c r="C32" s="42"/>
      <c r="D32" s="42"/>
      <c r="E32" s="42"/>
      <c r="F32" s="42"/>
      <c r="G32" s="42"/>
      <c r="H32" s="42"/>
      <c r="I32" s="42"/>
      <c r="J32" s="42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ht="41.25" customHeight="1" x14ac:dyDescent="0.25">
      <c r="A34" s="42" t="s">
        <v>34</v>
      </c>
      <c r="B34" s="42"/>
      <c r="C34" s="42"/>
      <c r="D34" s="42"/>
      <c r="E34" s="42"/>
      <c r="F34" s="42"/>
      <c r="G34" s="42"/>
      <c r="H34" s="42"/>
      <c r="I34" s="42"/>
      <c r="J34" s="42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 t="s">
        <v>12</v>
      </c>
      <c r="B36" s="1"/>
      <c r="C36" s="1"/>
      <c r="D36" s="1"/>
      <c r="E36" s="1"/>
      <c r="F36" s="1"/>
      <c r="G36" s="1"/>
      <c r="H36" s="1"/>
      <c r="I36" s="1"/>
      <c r="J36" s="1"/>
    </row>
    <row r="37" spans="1:10" ht="43.5" customHeight="1" x14ac:dyDescent="0.25">
      <c r="A37" s="43"/>
      <c r="B37" s="43"/>
      <c r="C37" s="43"/>
      <c r="D37" s="43"/>
      <c r="E37" s="43"/>
      <c r="F37" s="43"/>
      <c r="G37" s="43"/>
      <c r="H37" s="43"/>
      <c r="I37" s="43"/>
      <c r="J37" s="43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44" t="s">
        <v>27</v>
      </c>
      <c r="B39" s="44"/>
      <c r="C39" s="44"/>
      <c r="D39" s="44"/>
      <c r="E39" s="1"/>
      <c r="F39" s="1"/>
      <c r="G39" s="45">
        <v>46093</v>
      </c>
      <c r="H39" s="45"/>
      <c r="I39" s="45"/>
      <c r="J39" s="45"/>
    </row>
    <row r="40" spans="1:10" x14ac:dyDescent="0.25">
      <c r="A40" s="46" t="s">
        <v>13</v>
      </c>
      <c r="B40" s="46"/>
      <c r="C40" s="46"/>
      <c r="D40" s="46"/>
      <c r="E40" s="1"/>
      <c r="F40" s="10"/>
      <c r="G40" s="11" t="s">
        <v>14</v>
      </c>
      <c r="H40" s="12"/>
      <c r="I40" s="12"/>
      <c r="J40" s="12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47"/>
      <c r="B46" s="47"/>
      <c r="C46" s="47"/>
      <c r="D46" s="47"/>
      <c r="E46" s="13"/>
      <c r="F46" s="1"/>
      <c r="G46" s="1"/>
      <c r="H46" s="1"/>
      <c r="I46" s="1"/>
      <c r="J46" s="1"/>
    </row>
    <row r="47" spans="1:10" x14ac:dyDescent="0.25">
      <c r="A47" s="39" t="s">
        <v>15</v>
      </c>
      <c r="B47" s="39"/>
      <c r="C47" s="39"/>
      <c r="D47" s="39"/>
      <c r="E47" s="1"/>
      <c r="F47" s="1"/>
      <c r="G47" s="1"/>
      <c r="H47" s="1"/>
      <c r="I47" s="1"/>
      <c r="J47" s="1"/>
    </row>
    <row r="48" spans="1:10" ht="39" customHeight="1" x14ac:dyDescent="0.25">
      <c r="A48" s="19" t="s">
        <v>16</v>
      </c>
      <c r="B48" s="48" t="s">
        <v>39</v>
      </c>
      <c r="C48" s="49"/>
      <c r="D48" s="49"/>
      <c r="E48" s="49"/>
      <c r="F48" s="1"/>
      <c r="G48" s="1"/>
      <c r="H48" s="1"/>
      <c r="I48" s="1"/>
      <c r="J48" s="1"/>
    </row>
    <row r="49" spans="1:10" x14ac:dyDescent="0.25">
      <c r="A49" s="20" t="s">
        <v>17</v>
      </c>
      <c r="B49" s="23" t="s">
        <v>38</v>
      </c>
      <c r="C49" s="23"/>
      <c r="D49" s="23"/>
      <c r="E49" s="13"/>
      <c r="F49" s="1"/>
      <c r="G49" s="1"/>
      <c r="H49" s="1"/>
      <c r="I49" s="1"/>
      <c r="J49" s="1"/>
    </row>
    <row r="50" spans="1:10" x14ac:dyDescent="0.25">
      <c r="A50" s="20" t="s">
        <v>18</v>
      </c>
      <c r="B50" s="23" t="s">
        <v>40</v>
      </c>
      <c r="C50" s="23"/>
      <c r="D50" s="23"/>
      <c r="E50" s="13"/>
      <c r="F50" s="1"/>
      <c r="G50" s="1"/>
      <c r="H50" s="1"/>
      <c r="I50" s="1"/>
      <c r="J50" s="1"/>
    </row>
    <row r="51" spans="1:10" x14ac:dyDescent="0.25">
      <c r="A51" s="14"/>
      <c r="B51" s="16"/>
      <c r="C51" s="15"/>
      <c r="D51" s="15"/>
      <c r="E51" s="13"/>
      <c r="F51" s="1"/>
      <c r="G51" s="1"/>
      <c r="H51" s="1"/>
      <c r="I51" s="1"/>
      <c r="J51" s="1"/>
    </row>
  </sheetData>
  <mergeCells count="34">
    <mergeCell ref="A47:D47"/>
    <mergeCell ref="E29:G29"/>
    <mergeCell ref="E30:G30"/>
    <mergeCell ref="A32:J32"/>
    <mergeCell ref="A34:J34"/>
    <mergeCell ref="A37:J37"/>
    <mergeCell ref="A39:D39"/>
    <mergeCell ref="G39:J39"/>
    <mergeCell ref="A40:D40"/>
    <mergeCell ref="A46:D46"/>
    <mergeCell ref="A25:H25"/>
    <mergeCell ref="A26:H26"/>
    <mergeCell ref="A18:H18"/>
    <mergeCell ref="A19:H19"/>
    <mergeCell ref="A20:H20"/>
    <mergeCell ref="A21:H21"/>
    <mergeCell ref="A22:H22"/>
    <mergeCell ref="A23:H23"/>
    <mergeCell ref="B48:E48"/>
    <mergeCell ref="B49:D49"/>
    <mergeCell ref="B50:D50"/>
    <mergeCell ref="A4:J4"/>
    <mergeCell ref="A5:J5"/>
    <mergeCell ref="A7:H7"/>
    <mergeCell ref="I7:J7"/>
    <mergeCell ref="A8:H8"/>
    <mergeCell ref="I8:J8"/>
    <mergeCell ref="A11:J11"/>
    <mergeCell ref="A13:J13"/>
    <mergeCell ref="A14:J14"/>
    <mergeCell ref="A16:H17"/>
    <mergeCell ref="I16:I17"/>
    <mergeCell ref="J16:J17"/>
    <mergeCell ref="A24:H24"/>
  </mergeCells>
  <conditionalFormatting sqref="J26">
    <cfRule type="expression" dxfId="0" priority="2" stopIfTrue="1">
      <formula>DESONERACAO="não"</formula>
    </cfRule>
  </conditionalFormatting>
  <dataValidations count="6">
    <dataValidation type="list" allowBlank="1" showErrorMessage="1" sqref="A14:J14" xr:uid="{B7543F0D-27FF-40F3-B138-7AE5507C2137}">
      <formula1>BDI.TipoObra</formula1>
      <formula2>0</formula2>
    </dataValidation>
    <dataValidation type="decimal" allowBlank="1" showInputMessage="1" showErrorMessage="1" errorTitle="Valor não permitido" error="Digite um percentual entre 0% e 100%." promptTitle="Valores admissíveis:" prompt="Insira valores entre 0 e 100%." sqref="I7:J7" xr:uid="{1AB022BC-DFED-46E8-BA0D-DA36BF5A1DEF}">
      <formula1>0</formula1>
      <formula2>1</formula2>
    </dataValidation>
    <dataValidation type="decimal" operator="greaterThanOrEqual" allowBlank="1" showInputMessage="1" showErrorMessage="1" errorTitle="Valor não permitido" error="Digite um percentual entre 0% e 100%." promptTitle="Valores comuns:" prompt="Normalmente entre 2 e 5%." sqref="I8:J8" xr:uid="{7AE45AC7-D819-42DB-8172-438FBE274E2E}">
      <formula1>0</formula1>
      <formula2>0</formula2>
    </dataValidation>
    <dataValidation operator="greaterThanOrEqual" allowBlank="1" showErrorMessage="1" errorTitle="Erro de valores" error="Digite um valor igual a 0% ou 2%." sqref="J25" xr:uid="{E24FB123-73F8-4C28-BA66-D8C5BCF0085F}">
      <formula1>0</formula1>
      <formula2>0</formula2>
    </dataValidation>
    <dataValidation type="decimal" allowBlank="1" showErrorMessage="1" errorTitle="Erro de valores" error="Digite um valor maior do que 0." sqref="J24" xr:uid="{9F374CEC-F3F7-4532-8C7E-60AADC1E599D}">
      <formula1>0</formula1>
      <formula2>1</formula2>
    </dataValidation>
    <dataValidation type="decimal" allowBlank="1" showErrorMessage="1" errorTitle="Erro de valores" error="Digite um valor entre 0% e 100%" sqref="J18:J23" xr:uid="{040FB133-150C-400A-98BF-BA7C2528BB74}">
      <formula1>0</formula1>
      <formula2>1</formula2>
    </dataValidation>
  </dataValidations>
  <pageMargins left="0.511811024" right="0.511811024" top="0.78740157499999996" bottom="0.78740157499999996" header="0.31496062000000002" footer="0.31496062000000002"/>
  <pageSetup paperSize="9" scale="8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Usuário</cp:lastModifiedBy>
  <cp:lastPrinted>2026-03-12T10:21:04Z</cp:lastPrinted>
  <dcterms:created xsi:type="dcterms:W3CDTF">2025-03-21T12:11:16Z</dcterms:created>
  <dcterms:modified xsi:type="dcterms:W3CDTF">2026-03-12T10:21:10Z</dcterms:modified>
</cp:coreProperties>
</file>